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<sst xmlns="http://schemas.openxmlformats.org/spreadsheetml/2006/main" count="393" uniqueCount="205">
  <si>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</si>
  <si>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</si>
  <si>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</si>
  <si>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</si>
  <si>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</si>
  <si>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</si>
  <si>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</si>
  <si>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</si>
  <si>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</si>
  <si>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</si>
  <si>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</si>
  <si>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</si>
  <si>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</si>
  <si>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</si>
  <si>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</si>
  <si>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</si>
  <si>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</si>
  <si>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</si>
  <si>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</si>
  <si>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</si>
  <si>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</si>
  <si>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</si>
  <si>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</si>
  <si>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</si>
  <si>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</si>
  <si>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</si>
  <si>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</si>
  <si>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</si>
  <si>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</si>
  <si>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</si>
  <si>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</si>
  <si>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</si>
  <si>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</si>
  <si>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</si>
  <si>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</si>
  <si>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</si>
  <si>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</si>
  <si>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</si>
  <si>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</si>
  <si>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</si>
  <si>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</si>
  <si>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</si>
  <si>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</si>
  <si>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</si>
  <si>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</si>
  <si>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</si>
  <si>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</si>
  <si>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</si>
  <si>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</si>
  <si>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</si>
  <si>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</si>
  <si>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</si>
  <si>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</si>
  <si>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</si>
  <si>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</si>
  <si>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</si>
  <si>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</si>
  <si>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</si>
  <si>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</si>
  <si>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</si>
  <si>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</si>
  <si>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</si>
  <si>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</si>
  <si>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</si>
  <si>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</si>
  <si>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</si>
  <si>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</si>
  <si>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</si>
  <si>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</si>
  <si>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</si>
  <si>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DN200雨水连接管：45m，覆土0.7m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</si>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</sst>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;[Red]\-0.0\ 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45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29.69325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12.6241199614115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15.6554133444731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144.225</v>
      </c>
      <c r="BC11" s="161">
        <f t="shared" si="13"/>
        <v>156.15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29.69325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29.69325</v>
      </c>
      <c r="BS11" s="52">
        <f t="shared" si="18"/>
        <v>0</v>
      </c>
      <c r="BT11" s="32">
        <f>IF(OR(LOOKUP(V11,Sheet2!A$3:A$25,Sheet2!B$3:B$25)=1,G11=0),0,AW11-AO11*0.2*G11)</f>
        <v>3.08411996141147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31.1779125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31.1779125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15.6554133444731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15.6554133444731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3.08411996141147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15.6554133444731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3.08411996141147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144.225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4.90311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144.225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156.15</v>
      </c>
      <c r="E13" s="37" t="s">
        <v>164</v>
      </c>
      <c r="F13" s="46">
        <f>D13*Sheet3!$Q$13</f>
        <v>4.90311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31.1779125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31.1779125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2023-06-04T09:16:56Z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